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3260" windowHeight="10365"/>
  </bookViews>
  <sheets>
    <sheet name="Лист1" sheetId="1" r:id="rId1"/>
  </sheets>
  <definedNames>
    <definedName name="_xlnm.Print_Area" localSheetId="0">Лист1!$A$1:$K$17</definedName>
  </definedNames>
  <calcPr calcId="125725"/>
</workbook>
</file>

<file path=xl/calcChain.xml><?xml version="1.0" encoding="utf-8"?>
<calcChain xmlns="http://schemas.openxmlformats.org/spreadsheetml/2006/main">
  <c r="K9" i="1"/>
  <c r="K8" s="1"/>
  <c r="K10"/>
  <c r="K13"/>
  <c r="K15"/>
  <c r="K12" l="1"/>
  <c r="K7"/>
  <c r="K6" l="1"/>
</calcChain>
</file>

<file path=xl/sharedStrings.xml><?xml version="1.0" encoding="utf-8"?>
<sst xmlns="http://schemas.openxmlformats.org/spreadsheetml/2006/main" count="123" uniqueCount="40">
  <si>
    <t>-</t>
  </si>
  <si>
    <t>1.1.</t>
  </si>
  <si>
    <t>1.2.</t>
  </si>
  <si>
    <t>2.1.</t>
  </si>
  <si>
    <t>02</t>
  </si>
  <si>
    <t>01</t>
  </si>
  <si>
    <t>00</t>
  </si>
  <si>
    <t>0000</t>
  </si>
  <si>
    <t>000</t>
  </si>
  <si>
    <t>05</t>
  </si>
  <si>
    <t>03</t>
  </si>
  <si>
    <t>710</t>
  </si>
  <si>
    <t>800</t>
  </si>
  <si>
    <t>810</t>
  </si>
  <si>
    <t>Кредиты кредитных организаций 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</si>
  <si>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</si>
  <si>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700</t>
  </si>
  <si>
    <t>2.2.</t>
  </si>
  <si>
    <t xml:space="preserve">Наименование </t>
  </si>
  <si>
    <t>№ пункта</t>
  </si>
  <si>
    <t>1.</t>
  </si>
  <si>
    <t>2.</t>
  </si>
  <si>
    <t>3.</t>
  </si>
  <si>
    <t>ИСТОЧНИКИ ВНУТРЕННЕГО ФИНАНСИРОВАНИЯ ДЕФИЦИТОВ БЮДЖЕТОВ</t>
  </si>
  <si>
    <t>Сумма</t>
  </si>
  <si>
    <t>Код классификации источников финансирования дефицитов бюджетов Российской Федерации</t>
  </si>
  <si>
    <t>Ед.изм.:тыс.руб.</t>
  </si>
  <si>
    <t>Привлечение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</si>
  <si>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</si>
  <si>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</si>
  <si>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</si>
  <si>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</si>
  <si>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001</t>
  </si>
  <si>
    <t>Привлечение муниципальными округами кредитов от кредитных организаций в валюте Российской Федерации</t>
  </si>
  <si>
    <t>14</t>
  </si>
  <si>
    <t>Погашение муниципальными округами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</si>
  <si>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</si>
  <si>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</si>
  <si>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Источники финансирования дефицита бюджета Сортавальского муниципального округа на 2026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</si>
  <si>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13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округа 
от "26"  марта 2026 года № 189
"О внесении изменений и дополнений в решение Совета Сортавальского муниципального округа от 18.12.2025 года № 171 "О бюджете Сортавальского муниципального 
округа на 2026 год и на плановый период 2027 и 2028 годов"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</si>
</sst>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" fontId="0" fillId="0" borderId="0" xfId="0" applyNumberFormat="1"/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" fontId="5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right" vertical="center"/>
    </xf>
    <xf numFmtId="0" fontId="1" fillId="2" borderId="1" xfId="0" applyFont="1" applyFill="1" applyBorder="1" applyAlignment="1">
      <alignment vertical="top" wrapText="1"/>
    </xf>
    <xf numFmtId="16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right" vertical="center" wrapText="1"/>
    </xf>
    <xf numFmtId="0" fontId="0" fillId="0" borderId="0" xfId="0" applyNumberFormat="1" applyFont="1" applyAlignment="1">
      <alignment horizontal="right" vertical="center" wrapText="1"/>
    </xf>
    <xf numFmtId="0" fontId="4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view="pageBreakPreview" zoomScaleNormal="100" zoomScaleSheetLayoutView="100" workbookViewId="0">
      <selection activeCell="A2" sqref="A2:K2"/>
    </sheetView>
  </sheetViews>
  <sheetFormatPr defaultColWidth="9.140625" defaultRowHeight="12.75"/>
  <cols>
    <col min="1" max="1" width="6.140625" style="1" customWidth="1"/>
    <col min="2" max="2" width="49.140625" style="1" customWidth="1"/>
    <col min="3" max="3" width="4" style="5" customWidth="1"/>
    <col min="4" max="8" width="3.28515625" style="5" bestFit="1" customWidth="1"/>
    <col min="9" max="9" width="5.28515625" style="5" customWidth="1"/>
    <col min="10" max="10" width="4" style="5" bestFit="1" customWidth="1"/>
    <col min="11" max="11" width="15.28515625" style="6" customWidth="1"/>
    <col min="12" max="13" width="9.140625" style="1"/>
    <col min="14" max="14" width="20.5703125" style="1" customWidth="1"/>
    <col min="15" max="16384" width="9.140625" style="1"/>
  </cols>
  <sheetData>
    <row r="1" spans="1:11" ht="145.5" customHeight="1">
      <c r="C1" s="31" t="s">
        <v>39</v>
      </c>
      <c r="D1" s="32"/>
      <c r="E1" s="32"/>
      <c r="F1" s="32"/>
      <c r="G1" s="32"/>
      <c r="H1" s="32"/>
      <c r="I1" s="32"/>
      <c r="J1" s="32"/>
      <c r="K1" s="32"/>
    </row>
    <row r="2" spans="1:11" ht="40.5" customHeight="1">
      <c r="A2" s="33" t="s">
        <v>38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6.5" customHeight="1">
      <c r="K3" s="13" t="s">
        <v>26</v>
      </c>
    </row>
    <row r="4" spans="1:11" ht="12.75" customHeight="1">
      <c r="A4" s="22" t="s">
        <v>19</v>
      </c>
      <c r="B4" s="22" t="s">
        <v>18</v>
      </c>
      <c r="C4" s="24" t="s">
        <v>25</v>
      </c>
      <c r="D4" s="25"/>
      <c r="E4" s="25"/>
      <c r="F4" s="25"/>
      <c r="G4" s="25"/>
      <c r="H4" s="25"/>
      <c r="I4" s="25"/>
      <c r="J4" s="26"/>
      <c r="K4" s="30" t="s">
        <v>24</v>
      </c>
    </row>
    <row r="5" spans="1:11" ht="72.75" customHeight="1">
      <c r="A5" s="23"/>
      <c r="B5" s="23"/>
      <c r="C5" s="27"/>
      <c r="D5" s="28"/>
      <c r="E5" s="28"/>
      <c r="F5" s="28"/>
      <c r="G5" s="28"/>
      <c r="H5" s="28"/>
      <c r="I5" s="28"/>
      <c r="J5" s="29"/>
      <c r="K5" s="30"/>
    </row>
    <row r="6" spans="1:11" ht="25.5">
      <c r="A6" s="7"/>
      <c r="B6" s="9" t="s">
        <v>23</v>
      </c>
      <c r="C6" s="3" t="s">
        <v>8</v>
      </c>
      <c r="D6" s="3" t="s">
        <v>5</v>
      </c>
      <c r="E6" s="3" t="s">
        <v>6</v>
      </c>
      <c r="F6" s="3" t="s">
        <v>6</v>
      </c>
      <c r="G6" s="3" t="s">
        <v>6</v>
      </c>
      <c r="H6" s="3" t="s">
        <v>6</v>
      </c>
      <c r="I6" s="3" t="s">
        <v>7</v>
      </c>
      <c r="J6" s="3" t="s">
        <v>8</v>
      </c>
      <c r="K6" s="21">
        <f>K7+K12+K17</f>
        <v>158750.04392999999</v>
      </c>
    </row>
    <row r="7" spans="1:11" ht="25.5">
      <c r="A7" s="10" t="s">
        <v>20</v>
      </c>
      <c r="B7" s="2" t="s">
        <v>14</v>
      </c>
      <c r="C7" s="3" t="s">
        <v>8</v>
      </c>
      <c r="D7" s="3" t="s">
        <v>5</v>
      </c>
      <c r="E7" s="3" t="s">
        <v>4</v>
      </c>
      <c r="F7" s="3" t="s">
        <v>6</v>
      </c>
      <c r="G7" s="3" t="s">
        <v>6</v>
      </c>
      <c r="H7" s="3" t="s">
        <v>6</v>
      </c>
      <c r="I7" s="3" t="s">
        <v>7</v>
      </c>
      <c r="J7" s="3" t="s">
        <v>8</v>
      </c>
      <c r="K7" s="19">
        <f>K8-K10</f>
        <v>59817.59</v>
      </c>
    </row>
    <row r="8" spans="1:11" s="8" customFormat="1" ht="25.5">
      <c r="A8" s="11" t="s">
        <v>1</v>
      </c>
      <c r="B8" s="2" t="s">
        <v>27</v>
      </c>
      <c r="C8" s="3" t="s">
        <v>8</v>
      </c>
      <c r="D8" s="3" t="s">
        <v>5</v>
      </c>
      <c r="E8" s="3" t="s">
        <v>4</v>
      </c>
      <c r="F8" s="3" t="s">
        <v>6</v>
      </c>
      <c r="G8" s="3" t="s">
        <v>6</v>
      </c>
      <c r="H8" s="3" t="s">
        <v>6</v>
      </c>
      <c r="I8" s="3" t="s">
        <v>7</v>
      </c>
      <c r="J8" s="3">
        <v>700</v>
      </c>
      <c r="K8" s="19">
        <f>K9</f>
        <v>159817.59</v>
      </c>
    </row>
    <row r="9" spans="1:11" ht="25.5">
      <c r="A9" s="12" t="s">
        <v>0</v>
      </c>
      <c r="B9" s="14" t="s">
        <v>33</v>
      </c>
      <c r="C9" s="4" t="s">
        <v>32</v>
      </c>
      <c r="D9" s="4" t="s">
        <v>5</v>
      </c>
      <c r="E9" s="4" t="s">
        <v>4</v>
      </c>
      <c r="F9" s="4" t="s">
        <v>6</v>
      </c>
      <c r="G9" s="4" t="s">
        <v>6</v>
      </c>
      <c r="H9" s="4" t="s">
        <v>34</v>
      </c>
      <c r="I9" s="4" t="s">
        <v>7</v>
      </c>
      <c r="J9" s="4">
        <v>710</v>
      </c>
      <c r="K9" s="20">
        <f>131000+26767.15+2050.44</f>
        <v>159817.59</v>
      </c>
    </row>
    <row r="10" spans="1:11" s="8" customFormat="1" ht="25.5">
      <c r="A10" s="10" t="s">
        <v>2</v>
      </c>
      <c r="B10" s="2" t="s">
        <v>15</v>
      </c>
      <c r="C10" s="3" t="s">
        <v>8</v>
      </c>
      <c r="D10" s="3" t="s">
        <v>5</v>
      </c>
      <c r="E10" s="3" t="s">
        <v>4</v>
      </c>
      <c r="F10" s="3" t="s">
        <v>6</v>
      </c>
      <c r="G10" s="3" t="s">
        <v>6</v>
      </c>
      <c r="H10" s="3" t="s">
        <v>6</v>
      </c>
      <c r="I10" s="3" t="s">
        <v>7</v>
      </c>
      <c r="J10" s="3" t="s">
        <v>12</v>
      </c>
      <c r="K10" s="19">
        <f>K11</f>
        <v>100000</v>
      </c>
    </row>
    <row r="11" spans="1:11" ht="30" customHeight="1">
      <c r="A11" s="12" t="s">
        <v>0</v>
      </c>
      <c r="B11" s="14" t="s">
        <v>35</v>
      </c>
      <c r="C11" s="4" t="s">
        <v>32</v>
      </c>
      <c r="D11" s="4" t="s">
        <v>5</v>
      </c>
      <c r="E11" s="4" t="s">
        <v>4</v>
      </c>
      <c r="F11" s="4" t="s">
        <v>6</v>
      </c>
      <c r="G11" s="4" t="s">
        <v>6</v>
      </c>
      <c r="H11" s="4" t="s">
        <v>34</v>
      </c>
      <c r="I11" s="4" t="s">
        <v>7</v>
      </c>
      <c r="J11" s="4" t="s">
        <v>13</v>
      </c>
      <c r="K11" s="20">
        <v>100000</v>
      </c>
    </row>
    <row r="12" spans="1:11" s="8" customFormat="1" ht="38.25">
      <c r="A12" s="10" t="s">
        <v>21</v>
      </c>
      <c r="B12" s="17" t="s">
        <v>28</v>
      </c>
      <c r="C12" s="3" t="s">
        <v>8</v>
      </c>
      <c r="D12" s="3" t="s">
        <v>5</v>
      </c>
      <c r="E12" s="3" t="s">
        <v>10</v>
      </c>
      <c r="F12" s="3" t="s">
        <v>5</v>
      </c>
      <c r="G12" s="3" t="s">
        <v>6</v>
      </c>
      <c r="H12" s="3" t="s">
        <v>6</v>
      </c>
      <c r="I12" s="3" t="s">
        <v>7</v>
      </c>
      <c r="J12" s="3" t="s">
        <v>8</v>
      </c>
      <c r="K12" s="19">
        <f>K13-K15</f>
        <v>-26767.15</v>
      </c>
    </row>
    <row r="13" spans="1:11" s="8" customFormat="1" ht="45" customHeight="1">
      <c r="A13" s="11" t="s">
        <v>3</v>
      </c>
      <c r="B13" s="2" t="s">
        <v>29</v>
      </c>
      <c r="C13" s="3" t="s">
        <v>8</v>
      </c>
      <c r="D13" s="3" t="s">
        <v>5</v>
      </c>
      <c r="E13" s="3" t="s">
        <v>10</v>
      </c>
      <c r="F13" s="3" t="s">
        <v>5</v>
      </c>
      <c r="G13" s="3" t="s">
        <v>6</v>
      </c>
      <c r="H13" s="3" t="s">
        <v>6</v>
      </c>
      <c r="I13" s="3" t="s">
        <v>7</v>
      </c>
      <c r="J13" s="3" t="s">
        <v>16</v>
      </c>
      <c r="K13" s="19">
        <f>K14</f>
        <v>0</v>
      </c>
    </row>
    <row r="14" spans="1:11" ht="51.75" customHeight="1">
      <c r="A14" s="10" t="s">
        <v>0</v>
      </c>
      <c r="B14" s="14" t="s">
        <v>36</v>
      </c>
      <c r="C14" s="4" t="s">
        <v>32</v>
      </c>
      <c r="D14" s="4" t="s">
        <v>5</v>
      </c>
      <c r="E14" s="4" t="s">
        <v>10</v>
      </c>
      <c r="F14" s="4" t="s">
        <v>5</v>
      </c>
      <c r="G14" s="4" t="s">
        <v>6</v>
      </c>
      <c r="H14" s="4" t="s">
        <v>34</v>
      </c>
      <c r="I14" s="4" t="s">
        <v>7</v>
      </c>
      <c r="J14" s="4" t="s">
        <v>11</v>
      </c>
      <c r="K14" s="20">
        <v>0</v>
      </c>
    </row>
    <row r="15" spans="1:11" s="8" customFormat="1" ht="38.25">
      <c r="A15" s="15" t="s">
        <v>17</v>
      </c>
      <c r="B15" s="2" t="s">
        <v>30</v>
      </c>
      <c r="C15" s="3" t="s">
        <v>8</v>
      </c>
      <c r="D15" s="3" t="s">
        <v>5</v>
      </c>
      <c r="E15" s="3" t="s">
        <v>10</v>
      </c>
      <c r="F15" s="3" t="s">
        <v>5</v>
      </c>
      <c r="G15" s="3" t="s">
        <v>6</v>
      </c>
      <c r="H15" s="3" t="s">
        <v>6</v>
      </c>
      <c r="I15" s="3" t="s">
        <v>7</v>
      </c>
      <c r="J15" s="3" t="s">
        <v>12</v>
      </c>
      <c r="K15" s="19">
        <f>K16</f>
        <v>26767.15</v>
      </c>
    </row>
    <row r="16" spans="1:11" ht="46.5" customHeight="1">
      <c r="A16" s="16" t="s">
        <v>0</v>
      </c>
      <c r="B16" s="14" t="s">
        <v>37</v>
      </c>
      <c r="C16" s="4" t="s">
        <v>32</v>
      </c>
      <c r="D16" s="4" t="s">
        <v>5</v>
      </c>
      <c r="E16" s="4" t="s">
        <v>10</v>
      </c>
      <c r="F16" s="4" t="s">
        <v>5</v>
      </c>
      <c r="G16" s="4" t="s">
        <v>6</v>
      </c>
      <c r="H16" s="4" t="s">
        <v>34</v>
      </c>
      <c r="I16" s="4" t="s">
        <v>7</v>
      </c>
      <c r="J16" s="4">
        <v>810</v>
      </c>
      <c r="K16" s="20">
        <v>26767.15</v>
      </c>
    </row>
    <row r="17" spans="1:11" ht="27" customHeight="1">
      <c r="A17" s="10" t="s">
        <v>22</v>
      </c>
      <c r="B17" s="17" t="s">
        <v>31</v>
      </c>
      <c r="C17" s="18" t="s">
        <v>8</v>
      </c>
      <c r="D17" s="18" t="s">
        <v>5</v>
      </c>
      <c r="E17" s="18" t="s">
        <v>9</v>
      </c>
      <c r="F17" s="18" t="s">
        <v>6</v>
      </c>
      <c r="G17" s="18" t="s">
        <v>6</v>
      </c>
      <c r="H17" s="18" t="s">
        <v>6</v>
      </c>
      <c r="I17" s="18" t="s">
        <v>7</v>
      </c>
      <c r="J17" s="18" t="s">
        <v>8</v>
      </c>
      <c r="K17" s="19">
        <v>125699.60393</v>
      </c>
    </row>
  </sheetData>
  <mergeCells count="6">
    <mergeCell ref="B4:B5"/>
    <mergeCell ref="C4:J5"/>
    <mergeCell ref="K4:K5"/>
    <mergeCell ref="C1:K1"/>
    <mergeCell ref="A2:K2"/>
    <mergeCell ref="A4:A5"/>
  </mergeCells>
  <phoneticPr fontId="3" type="noConversion"/>
  <pageMargins left="0.78" right="0.19685039370078741" top="0.24" bottom="0.19685039370078741" header="0.19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Gorfu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misailov</dc:creator>
  <cp:lastModifiedBy>derbina</cp:lastModifiedBy>
  <cp:lastPrinted>2026-03-27T09:10:34Z</cp:lastPrinted>
  <dcterms:created xsi:type="dcterms:W3CDTF">2007-07-25T06:28:25Z</dcterms:created>
  <dcterms:modified xsi:type="dcterms:W3CDTF">2026-03-27T09:10:36Z</dcterms:modified>
</cp:coreProperties>
</file>